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EFE331F-DEAF-4D21-A0BE-AC0A3C650A29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hamematakan!$A$1:$K$29</definedName>
    <definedName name="_xlnm.Print_Area" localSheetId="1">'havelvac '!$A$1:$E$33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25" l="1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29" i="25" l="1"/>
  <c r="F24" i="24"/>
  <c r="C24" i="24"/>
  <c r="K23" i="24"/>
  <c r="J23" i="24"/>
  <c r="I23" i="24"/>
  <c r="H23" i="24"/>
  <c r="E23" i="24"/>
  <c r="J22" i="24"/>
  <c r="I22" i="24"/>
  <c r="H22" i="24"/>
  <c r="E22" i="24"/>
  <c r="J21" i="24"/>
  <c r="I21" i="24"/>
  <c r="H21" i="24"/>
  <c r="E21" i="24"/>
  <c r="J20" i="24"/>
  <c r="I20" i="24"/>
  <c r="H20" i="24"/>
  <c r="E20" i="24"/>
  <c r="J19" i="24"/>
  <c r="I19" i="24"/>
  <c r="H19" i="24"/>
  <c r="E19" i="24"/>
  <c r="J18" i="24"/>
  <c r="I18" i="24"/>
  <c r="H18" i="24"/>
  <c r="E18" i="24"/>
  <c r="J17" i="24"/>
  <c r="I17" i="24"/>
  <c r="H17" i="24"/>
  <c r="K17" i="24" s="1"/>
  <c r="E17" i="24"/>
  <c r="J16" i="24"/>
  <c r="I16" i="24"/>
  <c r="H16" i="24"/>
  <c r="E16" i="24"/>
  <c r="J15" i="24"/>
  <c r="I15" i="24"/>
  <c r="H15" i="24"/>
  <c r="E15" i="24"/>
  <c r="J14" i="24"/>
  <c r="I14" i="24"/>
  <c r="H14" i="24"/>
  <c r="E14" i="24"/>
  <c r="J13" i="24"/>
  <c r="I13" i="24"/>
  <c r="H13" i="24"/>
  <c r="E13" i="24"/>
  <c r="J12" i="24"/>
  <c r="I12" i="24"/>
  <c r="H12" i="24"/>
  <c r="E12" i="24"/>
  <c r="J11" i="24"/>
  <c r="I11" i="24"/>
  <c r="H11" i="24"/>
  <c r="K11" i="24" s="1"/>
  <c r="E11" i="24"/>
  <c r="J10" i="24"/>
  <c r="I10" i="24"/>
  <c r="H10" i="24"/>
  <c r="E10" i="24"/>
  <c r="J9" i="24"/>
  <c r="I9" i="24"/>
  <c r="H9" i="24"/>
  <c r="E9" i="24"/>
  <c r="J8" i="24"/>
  <c r="I8" i="24"/>
  <c r="H8" i="24"/>
  <c r="E8" i="24"/>
  <c r="K9" i="24" l="1"/>
  <c r="K15" i="24"/>
  <c r="K21" i="24"/>
  <c r="K13" i="24"/>
  <c r="K19" i="24"/>
  <c r="K18" i="24"/>
  <c r="K16" i="24"/>
  <c r="K14" i="24"/>
  <c r="K10" i="24"/>
  <c r="E24" i="24"/>
  <c r="K8" i="24"/>
  <c r="K20" i="24"/>
  <c r="K22" i="24"/>
  <c r="I24" i="24"/>
  <c r="K12" i="24"/>
  <c r="J24" i="24"/>
  <c r="H24" i="24"/>
  <c r="K24" i="24" l="1"/>
</calcChain>
</file>

<file path=xl/sharedStrings.xml><?xml version="1.0" encoding="utf-8"?>
<sst xmlns="http://schemas.openxmlformats.org/spreadsheetml/2006/main" count="71" uniqueCount="49">
  <si>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</si>
  <si>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</si>
  <si>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</si>
  <si>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</si>
  <si>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</si>
  <si>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</si>
  <si>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</si>
  <si>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ՀԱՄԵՄԱՏԱԿԱՆ ՏԵՂԵԿԱՆՔ</t>
  </si>
  <si>
    <t xml:space="preserve"> «Երևանի Ղ․Սարյանի անվան արվեստի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</si>
  <si>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</si>
  <si>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</si>
  <si>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</si>
  <si>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</si>
  <si>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</si>
  <si>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</si>
  <si>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</si>
  <si>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</si>
  <si>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</si>
  <si>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</si>
  <si>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</si>
  <si>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</si>
  <si>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ընդհանուր հարցերով </t>
  </si>
  <si>
    <t>Փոխտնօրեն ուսումնական գծով</t>
  </si>
  <si>
    <t>Գլխավոր հաշվապահ</t>
  </si>
  <si>
    <t>Հաշվետար</t>
  </si>
  <si>
    <t>Տնտեսվար</t>
  </si>
  <si>
    <t>Գործավար</t>
  </si>
  <si>
    <t>Համակարգչային օպերատոր</t>
  </si>
  <si>
    <t>Գրադարանավար</t>
  </si>
  <si>
    <t>Մեթոդիստ</t>
  </si>
  <si>
    <t>Գործիք լարող</t>
  </si>
  <si>
    <t>Հնչյունային տեխնիկ</t>
  </si>
  <si>
    <t>Հավաքարար</t>
  </si>
  <si>
    <t>Օժանդակ բանվոր</t>
  </si>
  <si>
    <t>Պահակ</t>
  </si>
  <si>
    <t>Հնոցապան(սեզոնային)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</si>
  <si>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</si>
  <si>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</si>
  <si>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</si>
  <si>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</si>
  <si>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</si>
  <si>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>«ԵՐԵՎԱՆԻ Ղ. ՍԱՐՅԱՆԻ ԱՆՎԱՆ ԱՐՎԵՍՏԻ ԴՊՐՈՑ» ՀԱՄԱՅՆՔԱՅԻՆ ՈՉ ԱՌԵՎՏՐԱՅԻՆ ԿԱԶՄԱԿԵՐՊՈՒԹՅԱՆ</t>
  </si>
  <si>
    <t>Հաստիքների քանակը</t>
  </si>
  <si>
    <t>Հաստիքի ամսական պաշտոնային դրույքաչափը</t>
  </si>
  <si>
    <t>Ընդամենն ամսական աշխատավարձը</t>
  </si>
  <si>
    <t>Փոխտնօրեն ընդհանուր հարցերով</t>
  </si>
  <si>
    <t>Հնոցապան (սեզոնային)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</si>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</sst>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</cellStyleXfs>
  <cellXfs count="88">
    <xf numFmtId="0" fontId="0" fillId="0" borderId="0" xfId="0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10" xfId="0" applyFont="1" applyFill="1" applyBorder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3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164" fontId="29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0" xfId="70" applyFont="1" applyAlignment="1">
      <alignment horizontal="center" vertical="center"/>
    </xf>
    <xf numFmtId="0" fontId="27" fillId="0" borderId="0" xfId="50" applyFont="1" applyAlignment="1">
      <alignment horizontal="right" vertical="center"/>
    </xf>
    <xf numFmtId="0" fontId="29" fillId="0" borderId="0" xfId="70" applyFont="1" applyAlignment="1" applyProtection="1">
      <alignment horizontal="right" vertical="center"/>
      <protection locked="0"/>
    </xf>
    <xf numFmtId="0" fontId="27" fillId="0" borderId="0" xfId="50" applyFont="1" applyAlignment="1">
      <alignment horizontal="right"/>
    </xf>
    <xf numFmtId="0" fontId="29" fillId="0" borderId="0" xfId="70" applyFont="1"/>
    <xf numFmtId="0" fontId="29" fillId="0" borderId="0" xfId="70" applyFont="1" applyAlignment="1">
      <alignment horizontal="left"/>
    </xf>
    <xf numFmtId="0" fontId="29" fillId="0" borderId="0" xfId="70" applyFont="1" applyAlignment="1">
      <alignment horizontal="right" vertical="center" wrapText="1"/>
    </xf>
    <xf numFmtId="0" fontId="27" fillId="0" borderId="10" xfId="70" applyFont="1" applyBorder="1" applyAlignment="1">
      <alignment horizontal="center" vertical="center" wrapText="1"/>
    </xf>
    <xf numFmtId="0" fontId="30" fillId="0" borderId="0" xfId="70" applyFont="1" applyAlignment="1">
      <alignment horizontal="center" vertical="center"/>
    </xf>
    <xf numFmtId="0" fontId="36" fillId="0" borderId="10" xfId="70" applyFont="1" applyBorder="1" applyAlignment="1">
      <alignment horizontal="center" vertical="center" wrapText="1"/>
    </xf>
    <xf numFmtId="0" fontId="36" fillId="0" borderId="0" xfId="70" applyFont="1" applyAlignment="1">
      <alignment horizontal="center" vertical="center"/>
    </xf>
    <xf numFmtId="0" fontId="29" fillId="0" borderId="10" xfId="70" applyFont="1" applyBorder="1" applyAlignment="1">
      <alignment horizontal="center" vertical="center" wrapText="1"/>
    </xf>
    <xf numFmtId="0" fontId="29" fillId="0" borderId="10" xfId="70" applyFont="1" applyBorder="1" applyAlignment="1">
      <alignment horizontal="left" vertical="center" wrapText="1"/>
    </xf>
    <xf numFmtId="2" fontId="29" fillId="0" borderId="10" xfId="70" applyNumberFormat="1" applyFont="1" applyBorder="1" applyAlignment="1">
      <alignment horizontal="center" vertical="center" wrapText="1"/>
    </xf>
    <xf numFmtId="3" fontId="29" fillId="0" borderId="10" xfId="70" applyNumberFormat="1" applyFont="1" applyBorder="1" applyAlignment="1">
      <alignment horizontal="center" vertical="center"/>
    </xf>
    <xf numFmtId="0" fontId="26" fillId="0" borderId="0" xfId="70" applyFont="1" applyAlignment="1">
      <alignment horizontal="center" vertical="center"/>
    </xf>
    <xf numFmtId="0" fontId="27" fillId="0" borderId="10" xfId="70" applyFont="1" applyBorder="1" applyAlignment="1">
      <alignment vertical="center" wrapText="1"/>
    </xf>
    <xf numFmtId="4" fontId="27" fillId="0" borderId="10" xfId="70" applyNumberFormat="1" applyFont="1" applyBorder="1" applyAlignment="1">
      <alignment horizontal="center" vertical="center" wrapText="1"/>
    </xf>
    <xf numFmtId="3" fontId="27" fillId="0" borderId="10" xfId="70" applyNumberFormat="1" applyFont="1" applyBorder="1" applyAlignment="1">
      <alignment horizontal="center" vertical="center" wrapText="1"/>
    </xf>
    <xf numFmtId="3" fontId="29" fillId="0" borderId="0" xfId="70" applyNumberFormat="1" applyFont="1" applyAlignment="1">
      <alignment horizontal="center" vertical="center"/>
    </xf>
    <xf numFmtId="165" fontId="29" fillId="0" borderId="0" xfId="70" applyNumberFormat="1" applyFont="1" applyAlignment="1">
      <alignment horizontal="center" vertical="center"/>
    </xf>
    <xf numFmtId="0" fontId="26" fillId="0" borderId="0" xfId="70" applyFont="1" applyAlignment="1">
      <alignment horizontal="center" vertical="center" wrapText="1"/>
    </xf>
    <xf numFmtId="0" fontId="26" fillId="0" borderId="0" xfId="70" applyFont="1" applyAlignment="1">
      <alignment horizontal="left" vertical="center" wrapText="1"/>
    </xf>
    <xf numFmtId="1" fontId="26" fillId="0" borderId="0" xfId="70" applyNumberFormat="1" applyFont="1" applyAlignment="1">
      <alignment horizontal="center" vertical="center" wrapText="1"/>
    </xf>
    <xf numFmtId="0" fontId="28" fillId="0" borderId="0" xfId="70" applyFont="1" applyAlignment="1">
      <alignment vertical="center" wrapText="1"/>
    </xf>
    <xf numFmtId="165" fontId="26" fillId="0" borderId="0" xfId="70" applyNumberFormat="1" applyFont="1" applyAlignment="1">
      <alignment horizontal="center" vertical="center"/>
    </xf>
    <xf numFmtId="4" fontId="26" fillId="0" borderId="0" xfId="70" applyNumberFormat="1" applyFont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7" fillId="0" borderId="0" xfId="71" applyFont="1" applyAlignment="1">
      <alignment horizontal="left" wrapText="1"/>
    </xf>
    <xf numFmtId="0" fontId="27" fillId="0" borderId="0" xfId="71" applyFont="1"/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70" applyFont="1" applyAlignment="1" applyProtection="1">
      <alignment vertical="center"/>
      <protection hidden="1"/>
    </xf>
    <xf numFmtId="0" fontId="27" fillId="0" borderId="0" xfId="70" applyFont="1" applyAlignment="1" applyProtection="1">
      <alignment horizontal="left" vertical="center"/>
      <protection hidden="1"/>
    </xf>
    <xf numFmtId="0" fontId="29" fillId="0" borderId="0" xfId="70" applyFont="1" applyAlignment="1" applyProtection="1">
      <alignment vertical="center"/>
      <protection locked="0"/>
    </xf>
    <xf numFmtId="0" fontId="29" fillId="0" borderId="0" xfId="70" applyFont="1" applyAlignment="1" applyProtection="1">
      <alignment horizontal="left" vertical="center"/>
      <protection hidden="1"/>
    </xf>
    <xf numFmtId="0" fontId="33" fillId="0" borderId="0" xfId="70" applyFont="1" applyAlignment="1" applyProtection="1">
      <alignment horizontal="center" vertical="center"/>
      <protection hidden="1"/>
    </xf>
    <xf numFmtId="0" fontId="26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 applyProtection="1">
      <alignment horizontal="center" vertical="center"/>
      <protection hidden="1"/>
    </xf>
    <xf numFmtId="0" fontId="29" fillId="0" borderId="0" xfId="70" applyFont="1" applyAlignment="1">
      <alignment horizontal="left" vertical="center"/>
    </xf>
    <xf numFmtId="3" fontId="29" fillId="24" borderId="10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29" fillId="0" borderId="0" xfId="71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27" fillId="0" borderId="0" xfId="70" applyFont="1" applyAlignment="1">
      <alignment horizontal="center" vertical="center" wrapText="1"/>
    </xf>
    <xf numFmtId="0" fontId="31" fillId="0" borderId="0" xfId="70" applyFont="1" applyAlignment="1">
      <alignment horizontal="left" vertical="center" wrapText="1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4" xr:uid="{00000000-0005-0000-0000-000014000000}"/>
    <cellStyle name="Normal 3" xfId="46" xr:uid="{00000000-0005-0000-0000-000015000000}"/>
    <cellStyle name="Normal 4" xfId="49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6 2" xfId="71" xr:uid="{7F3C4184-536C-4038-9BDC-7A1AA6A0774F}"/>
    <cellStyle name="Normal 7" xfId="70" xr:uid="{8BFC8AAB-3262-45EC-9924-8498F30331F3}"/>
    <cellStyle name="Normal_Sheet1 2" xfId="50" xr:uid="{00000000-0005-0000-0000-00001B000000}"/>
    <cellStyle name="Style 1" xfId="20" xr:uid="{00000000-0005-0000-0000-00001C000000}"/>
    <cellStyle name="Акцент1" xfId="21" xr:uid="{00000000-0005-0000-0000-00001D000000}"/>
    <cellStyle name="Акцент2" xfId="22" xr:uid="{00000000-0005-0000-0000-00001E000000}"/>
    <cellStyle name="Акцент3" xfId="23" xr:uid="{00000000-0005-0000-0000-00001F000000}"/>
    <cellStyle name="Акцент4" xfId="24" xr:uid="{00000000-0005-0000-0000-000020000000}"/>
    <cellStyle name="Акцент5" xfId="25" xr:uid="{00000000-0005-0000-0000-000021000000}"/>
    <cellStyle name="Акцент6" xfId="26" xr:uid="{00000000-0005-0000-0000-000022000000}"/>
    <cellStyle name="Ввод " xfId="27" xr:uid="{00000000-0005-0000-0000-000023000000}"/>
    <cellStyle name="Вывод" xfId="28" xr:uid="{00000000-0005-0000-0000-000024000000}"/>
    <cellStyle name="Вычисление" xfId="29" xr:uid="{00000000-0005-0000-0000-000025000000}"/>
    <cellStyle name="Заголовок 1" xfId="30" xr:uid="{00000000-0005-0000-0000-000026000000}"/>
    <cellStyle name="Заголовок 2" xfId="31" xr:uid="{00000000-0005-0000-0000-000027000000}"/>
    <cellStyle name="Заголовок 3" xfId="32" xr:uid="{00000000-0005-0000-0000-000028000000}"/>
    <cellStyle name="Заголовок 4" xfId="33" xr:uid="{00000000-0005-0000-0000-000029000000}"/>
    <cellStyle name="Итог" xfId="34" xr:uid="{00000000-0005-0000-0000-00002A000000}"/>
    <cellStyle name="Контрольная ячейка" xfId="35" xr:uid="{00000000-0005-0000-0000-00002B000000}"/>
    <cellStyle name="Название" xfId="36" xr:uid="{00000000-0005-0000-0000-00002C000000}"/>
    <cellStyle name="Нейтральный" xfId="37" xr:uid="{00000000-0005-0000-0000-00002D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AAgAFAATQAAAAAAAAAAAAAAAAAAAAAAAAAAAAAAAAAAAAAAAAAAAAAAAAAAAAAAAAAAAAAAAAAAAAAAAAAAAAAAAAAAAAAAAAAAAAAAAAAAAAAAAAAAAAAAAAAAAAAAAADpBwQABQAZABEAF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wNTJaMCMGCSqGSIb3DQEJBDEWBBSj5DP4KRj8XLz3xhtEoeTOOosGWTArBgsqhkiG9w0BCRACDDEcMBowGDAWBBRE5xMFRVajmd/v2Zzf5CvSbEm8HjANBgkqhkiG9w0BAQEFAASCAQDN4yEJywDQa8Vt6ip9cpUX7sHW9IizLLTI9QVj3QGT7j4TVpP8nEtWWWdogkkqYi/fC5V7lw/qpn7CBQ95PgIIs1mGxIaMBHvma8uDXrzFhBh5YKe7EFsOJZa++SxD1PDUT7oeaNfTpumYlN00vqW1zz+pwH63tffOcbn/5SgqLe+AfR3+jmls4cULct3pD1HhHluYB8VBAJKTy0KbH/TbNpeushM1vgeIgIeWq8hngIVZN1Pb9Sff1LidW2o+1SM4P2BmHmHQSjaPKBc5SbA+/6LBT+F1b7KEfgDmyh54J3K0aQVU3UHxR98RlGoxZ0+I2JmszkVp2QuvxgODjc2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4</xdr:col>
          <xdr:colOff>53975</xdr:colOff>
          <xdr:row>32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264D290-FA09-2702-CD7F-F2CE290219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13E6-BBEA-46A8-BC52-19DE038245F9}">
  <dimension ref="A1:M34"/>
  <sheetViews>
    <sheetView view="pageBreakPreview" zoomScaleNormal="100" zoomScaleSheetLayoutView="100" workbookViewId="0">
      <selection activeCell="G11" sqref="G11"/>
    </sheetView>
  </sheetViews>
  <sheetFormatPr defaultColWidth="8.85546875" defaultRowHeight="17.25"/>
  <cols>
    <col min="1" max="1" width="4.7109375" style="5" customWidth="1"/>
    <col min="2" max="2" width="37.85546875" style="3" customWidth="1"/>
    <col min="3" max="3" width="9.85546875" style="3" customWidth="1"/>
    <col min="4" max="4" width="10.7109375" style="5" customWidth="1"/>
    <col min="5" max="5" width="15.140625" style="5" customWidth="1"/>
    <col min="6" max="6" width="8.85546875" style="5" customWidth="1"/>
    <col min="7" max="7" width="10.85546875" style="5" customWidth="1"/>
    <col min="8" max="8" width="15.5703125" style="5" customWidth="1"/>
    <col min="9" max="9" width="9.7109375" style="5" customWidth="1"/>
    <col min="10" max="10" width="13.140625" style="5" customWidth="1"/>
    <col min="11" max="11" width="14.28515625" style="5" customWidth="1"/>
    <col min="12" max="16384" width="8.85546875" style="5"/>
  </cols>
  <sheetData>
    <row r="1" spans="1:13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3">
      <c r="A2" s="77" t="s">
        <v>8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3">
      <c r="A3" s="77" t="s">
        <v>9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3">
      <c r="A5" s="7"/>
      <c r="B5" s="8"/>
      <c r="C5" s="8"/>
      <c r="K5" s="9" t="s">
        <v>10</v>
      </c>
    </row>
    <row r="6" spans="1:13" s="11" customFormat="1">
      <c r="A6" s="78" t="s">
        <v>0</v>
      </c>
      <c r="B6" s="78" t="s">
        <v>11</v>
      </c>
      <c r="C6" s="80" t="s">
        <v>12</v>
      </c>
      <c r="D6" s="81"/>
      <c r="E6" s="82"/>
      <c r="F6" s="83" t="s">
        <v>13</v>
      </c>
      <c r="G6" s="83"/>
      <c r="H6" s="83"/>
      <c r="I6" s="83" t="s">
        <v>14</v>
      </c>
      <c r="J6" s="83"/>
      <c r="K6" s="83"/>
    </row>
    <row r="7" spans="1:13" s="13" customFormat="1" ht="103.5">
      <c r="A7" s="79"/>
      <c r="B7" s="79"/>
      <c r="C7" s="12" t="s">
        <v>15</v>
      </c>
      <c r="D7" s="12" t="s">
        <v>16</v>
      </c>
      <c r="E7" s="12" t="s">
        <v>17</v>
      </c>
      <c r="F7" s="12" t="s">
        <v>18</v>
      </c>
      <c r="G7" s="12" t="s">
        <v>16</v>
      </c>
      <c r="H7" s="12" t="s">
        <v>19</v>
      </c>
      <c r="I7" s="12" t="s">
        <v>18</v>
      </c>
      <c r="J7" s="12" t="s">
        <v>16</v>
      </c>
      <c r="K7" s="12" t="s">
        <v>19</v>
      </c>
    </row>
    <row r="8" spans="1:13" s="18" customFormat="1" ht="26.25" customHeight="1">
      <c r="A8" s="14">
        <v>1</v>
      </c>
      <c r="B8" s="15" t="s">
        <v>20</v>
      </c>
      <c r="C8" s="29">
        <v>1</v>
      </c>
      <c r="D8" s="16">
        <v>235500</v>
      </c>
      <c r="E8" s="16">
        <f>C8*D8</f>
        <v>235500</v>
      </c>
      <c r="F8" s="29">
        <v>1</v>
      </c>
      <c r="G8" s="16">
        <v>450000</v>
      </c>
      <c r="H8" s="16">
        <f>F8*G8</f>
        <v>450000</v>
      </c>
      <c r="I8" s="29">
        <f>+F8-C8</f>
        <v>0</v>
      </c>
      <c r="J8" s="16">
        <f>+G8-D8</f>
        <v>214500</v>
      </c>
      <c r="K8" s="16">
        <f>+H8-E8</f>
        <v>214500</v>
      </c>
      <c r="L8" s="17"/>
      <c r="M8" s="17"/>
    </row>
    <row r="9" spans="1:13" s="18" customFormat="1" ht="42.75" customHeight="1">
      <c r="A9" s="14">
        <v>2</v>
      </c>
      <c r="B9" s="31" t="s">
        <v>21</v>
      </c>
      <c r="C9" s="29">
        <v>1</v>
      </c>
      <c r="D9" s="16">
        <v>196500</v>
      </c>
      <c r="E9" s="16">
        <f>C9*D9</f>
        <v>196500</v>
      </c>
      <c r="F9" s="29">
        <v>1</v>
      </c>
      <c r="G9" s="16">
        <v>230000</v>
      </c>
      <c r="H9" s="16">
        <f t="shared" ref="H9:H23" si="0">F9*G9</f>
        <v>230000</v>
      </c>
      <c r="I9" s="29">
        <f t="shared" ref="I9:K23" si="1">+F9-C9</f>
        <v>0</v>
      </c>
      <c r="J9" s="16">
        <f t="shared" si="1"/>
        <v>33500</v>
      </c>
      <c r="K9" s="16">
        <f t="shared" si="1"/>
        <v>33500</v>
      </c>
      <c r="L9" s="17"/>
      <c r="M9" s="17"/>
    </row>
    <row r="10" spans="1:13" s="18" customFormat="1" ht="26.25" customHeight="1">
      <c r="A10" s="14">
        <v>3</v>
      </c>
      <c r="B10" s="15" t="s">
        <v>22</v>
      </c>
      <c r="C10" s="29">
        <v>2</v>
      </c>
      <c r="D10" s="16">
        <v>196500</v>
      </c>
      <c r="E10" s="16">
        <f>C10*D10</f>
        <v>393000</v>
      </c>
      <c r="F10" s="29">
        <v>2</v>
      </c>
      <c r="G10" s="16">
        <v>260000</v>
      </c>
      <c r="H10" s="16">
        <f t="shared" si="0"/>
        <v>520000</v>
      </c>
      <c r="I10" s="29">
        <f t="shared" si="1"/>
        <v>0</v>
      </c>
      <c r="J10" s="16">
        <f t="shared" si="1"/>
        <v>63500</v>
      </c>
      <c r="K10" s="16">
        <f t="shared" si="1"/>
        <v>127000</v>
      </c>
      <c r="L10" s="17"/>
      <c r="M10" s="17"/>
    </row>
    <row r="11" spans="1:13" s="18" customFormat="1" ht="26.25" customHeight="1">
      <c r="A11" s="14">
        <v>4</v>
      </c>
      <c r="B11" s="15" t="s">
        <v>23</v>
      </c>
      <c r="C11" s="29">
        <v>1</v>
      </c>
      <c r="D11" s="16">
        <v>196500</v>
      </c>
      <c r="E11" s="16">
        <f t="shared" ref="E11:E23" si="2">C11*D11</f>
        <v>196500</v>
      </c>
      <c r="F11" s="29">
        <v>1</v>
      </c>
      <c r="G11" s="16">
        <v>250000</v>
      </c>
      <c r="H11" s="16">
        <f t="shared" si="0"/>
        <v>250000</v>
      </c>
      <c r="I11" s="29">
        <f t="shared" si="1"/>
        <v>0</v>
      </c>
      <c r="J11" s="16">
        <f t="shared" si="1"/>
        <v>53500</v>
      </c>
      <c r="K11" s="16">
        <f t="shared" si="1"/>
        <v>53500</v>
      </c>
      <c r="L11" s="17"/>
      <c r="M11" s="17"/>
    </row>
    <row r="12" spans="1:13" s="18" customFormat="1" ht="26.25" customHeight="1">
      <c r="A12" s="14">
        <v>5</v>
      </c>
      <c r="B12" s="15" t="s">
        <v>24</v>
      </c>
      <c r="C12" s="29">
        <v>1</v>
      </c>
      <c r="D12" s="16">
        <v>135200</v>
      </c>
      <c r="E12" s="16">
        <f t="shared" si="2"/>
        <v>135200</v>
      </c>
      <c r="F12" s="29">
        <v>1</v>
      </c>
      <c r="G12" s="16">
        <v>135200</v>
      </c>
      <c r="H12" s="16">
        <f t="shared" si="0"/>
        <v>135200</v>
      </c>
      <c r="I12" s="29">
        <f t="shared" si="1"/>
        <v>0</v>
      </c>
      <c r="J12" s="16">
        <f t="shared" si="1"/>
        <v>0</v>
      </c>
      <c r="K12" s="16">
        <f t="shared" si="1"/>
        <v>0</v>
      </c>
      <c r="L12" s="17"/>
      <c r="M12" s="17"/>
    </row>
    <row r="13" spans="1:13" s="18" customFormat="1" ht="26.25" customHeight="1">
      <c r="A13" s="14">
        <v>6</v>
      </c>
      <c r="B13" s="15" t="s">
        <v>25</v>
      </c>
      <c r="C13" s="29">
        <v>1</v>
      </c>
      <c r="D13" s="16">
        <v>135200</v>
      </c>
      <c r="E13" s="16">
        <f t="shared" si="2"/>
        <v>135200</v>
      </c>
      <c r="F13" s="29">
        <v>1</v>
      </c>
      <c r="G13" s="16">
        <v>170000</v>
      </c>
      <c r="H13" s="16">
        <f t="shared" si="0"/>
        <v>170000</v>
      </c>
      <c r="I13" s="29">
        <f t="shared" si="1"/>
        <v>0</v>
      </c>
      <c r="J13" s="16">
        <f t="shared" si="1"/>
        <v>34800</v>
      </c>
      <c r="K13" s="16">
        <f t="shared" si="1"/>
        <v>34800</v>
      </c>
      <c r="L13" s="17"/>
      <c r="M13" s="17"/>
    </row>
    <row r="14" spans="1:13" s="18" customFormat="1" ht="26.25" customHeight="1">
      <c r="A14" s="14">
        <v>7</v>
      </c>
      <c r="B14" s="15" t="s">
        <v>26</v>
      </c>
      <c r="C14" s="29">
        <v>2</v>
      </c>
      <c r="D14" s="16">
        <v>135200</v>
      </c>
      <c r="E14" s="16">
        <f>C14*D14</f>
        <v>270400</v>
      </c>
      <c r="F14" s="29">
        <v>2</v>
      </c>
      <c r="G14" s="74">
        <v>135200</v>
      </c>
      <c r="H14" s="16">
        <f t="shared" si="0"/>
        <v>270400</v>
      </c>
      <c r="I14" s="29">
        <f t="shared" si="1"/>
        <v>0</v>
      </c>
      <c r="J14" s="16">
        <f t="shared" si="1"/>
        <v>0</v>
      </c>
      <c r="K14" s="16">
        <f t="shared" si="1"/>
        <v>0</v>
      </c>
      <c r="L14" s="17"/>
      <c r="M14" s="17"/>
    </row>
    <row r="15" spans="1:13" s="18" customFormat="1" ht="26.25" customHeight="1">
      <c r="A15" s="14">
        <v>8</v>
      </c>
      <c r="B15" s="15" t="s">
        <v>27</v>
      </c>
      <c r="C15" s="29">
        <v>1</v>
      </c>
      <c r="D15" s="16">
        <v>135200</v>
      </c>
      <c r="E15" s="16">
        <f t="shared" si="2"/>
        <v>135200</v>
      </c>
      <c r="F15" s="29">
        <v>1</v>
      </c>
      <c r="G15" s="74">
        <v>135200</v>
      </c>
      <c r="H15" s="16">
        <f t="shared" si="0"/>
        <v>135200</v>
      </c>
      <c r="I15" s="29">
        <f t="shared" si="1"/>
        <v>0</v>
      </c>
      <c r="J15" s="16">
        <f t="shared" si="1"/>
        <v>0</v>
      </c>
      <c r="K15" s="16">
        <f t="shared" si="1"/>
        <v>0</v>
      </c>
      <c r="L15" s="17"/>
      <c r="M15" s="17"/>
    </row>
    <row r="16" spans="1:13" s="18" customFormat="1" ht="26.25" customHeight="1">
      <c r="A16" s="14">
        <v>9</v>
      </c>
      <c r="B16" s="15" t="s">
        <v>28</v>
      </c>
      <c r="C16" s="29">
        <v>1</v>
      </c>
      <c r="D16" s="16">
        <v>135200</v>
      </c>
      <c r="E16" s="16">
        <f t="shared" si="2"/>
        <v>135200</v>
      </c>
      <c r="F16" s="29">
        <v>0.5</v>
      </c>
      <c r="G16" s="16">
        <v>135200</v>
      </c>
      <c r="H16" s="16">
        <f t="shared" si="0"/>
        <v>67600</v>
      </c>
      <c r="I16" s="29">
        <f t="shared" si="1"/>
        <v>-0.5</v>
      </c>
      <c r="J16" s="16">
        <f t="shared" si="1"/>
        <v>0</v>
      </c>
      <c r="K16" s="16">
        <f t="shared" si="1"/>
        <v>-67600</v>
      </c>
      <c r="L16" s="17"/>
      <c r="M16" s="17"/>
    </row>
    <row r="17" spans="1:13" s="18" customFormat="1" ht="26.25" customHeight="1">
      <c r="A17" s="14">
        <v>10</v>
      </c>
      <c r="B17" s="15" t="s">
        <v>29</v>
      </c>
      <c r="C17" s="29">
        <v>2</v>
      </c>
      <c r="D17" s="16">
        <v>135200</v>
      </c>
      <c r="E17" s="16">
        <f t="shared" si="2"/>
        <v>270400</v>
      </c>
      <c r="F17" s="29">
        <v>0.5</v>
      </c>
      <c r="G17" s="16">
        <v>190000</v>
      </c>
      <c r="H17" s="16">
        <f t="shared" si="0"/>
        <v>95000</v>
      </c>
      <c r="I17" s="29">
        <f t="shared" si="1"/>
        <v>-1.5</v>
      </c>
      <c r="J17" s="16">
        <f t="shared" si="1"/>
        <v>54800</v>
      </c>
      <c r="K17" s="16">
        <f t="shared" si="1"/>
        <v>-175400</v>
      </c>
      <c r="L17" s="17"/>
      <c r="M17" s="17"/>
    </row>
    <row r="18" spans="1:13" s="18" customFormat="1" ht="26.25" customHeight="1">
      <c r="A18" s="14">
        <v>11</v>
      </c>
      <c r="B18" s="15" t="s">
        <v>30</v>
      </c>
      <c r="C18" s="29">
        <v>1</v>
      </c>
      <c r="D18" s="16">
        <v>135200</v>
      </c>
      <c r="E18" s="16">
        <f t="shared" si="2"/>
        <v>135200</v>
      </c>
      <c r="F18" s="29">
        <v>1</v>
      </c>
      <c r="G18" s="16">
        <v>135200</v>
      </c>
      <c r="H18" s="16">
        <f t="shared" si="0"/>
        <v>135200</v>
      </c>
      <c r="I18" s="29">
        <f t="shared" si="1"/>
        <v>0</v>
      </c>
      <c r="J18" s="16">
        <f t="shared" si="1"/>
        <v>0</v>
      </c>
      <c r="K18" s="16">
        <f t="shared" si="1"/>
        <v>0</v>
      </c>
      <c r="L18" s="17"/>
      <c r="M18" s="17"/>
    </row>
    <row r="19" spans="1:13" s="18" customFormat="1" ht="26.25" customHeight="1">
      <c r="A19" s="14">
        <v>12</v>
      </c>
      <c r="B19" s="15" t="s">
        <v>31</v>
      </c>
      <c r="C19" s="29">
        <v>1</v>
      </c>
      <c r="D19" s="16">
        <v>135200</v>
      </c>
      <c r="E19" s="16">
        <f t="shared" si="2"/>
        <v>135200</v>
      </c>
      <c r="F19" s="29">
        <v>0.5</v>
      </c>
      <c r="G19" s="74">
        <v>135200</v>
      </c>
      <c r="H19" s="16">
        <f t="shared" si="0"/>
        <v>67600</v>
      </c>
      <c r="I19" s="29">
        <f t="shared" si="1"/>
        <v>-0.5</v>
      </c>
      <c r="J19" s="16">
        <f t="shared" si="1"/>
        <v>0</v>
      </c>
      <c r="K19" s="16">
        <f t="shared" si="1"/>
        <v>-67600</v>
      </c>
      <c r="L19" s="17"/>
      <c r="M19" s="17"/>
    </row>
    <row r="20" spans="1:13" s="18" customFormat="1" ht="26.25" customHeight="1">
      <c r="A20" s="14">
        <v>13</v>
      </c>
      <c r="B20" s="15" t="s">
        <v>32</v>
      </c>
      <c r="C20" s="29">
        <v>4</v>
      </c>
      <c r="D20" s="16">
        <v>135200</v>
      </c>
      <c r="E20" s="16">
        <f t="shared" si="2"/>
        <v>540800</v>
      </c>
      <c r="F20" s="29">
        <v>4</v>
      </c>
      <c r="G20" s="16">
        <v>135200</v>
      </c>
      <c r="H20" s="16">
        <f t="shared" si="0"/>
        <v>540800</v>
      </c>
      <c r="I20" s="29">
        <f t="shared" si="1"/>
        <v>0</v>
      </c>
      <c r="J20" s="16">
        <f t="shared" si="1"/>
        <v>0</v>
      </c>
      <c r="K20" s="16">
        <f t="shared" si="1"/>
        <v>0</v>
      </c>
      <c r="L20" s="17"/>
      <c r="M20" s="17"/>
    </row>
    <row r="21" spans="1:13" s="18" customFormat="1" ht="26.25" customHeight="1">
      <c r="A21" s="14">
        <v>14</v>
      </c>
      <c r="B21" s="15" t="s">
        <v>33</v>
      </c>
      <c r="C21" s="29">
        <v>2</v>
      </c>
      <c r="D21" s="16">
        <v>135200</v>
      </c>
      <c r="E21" s="16">
        <f t="shared" si="2"/>
        <v>270400</v>
      </c>
      <c r="F21" s="29">
        <v>1</v>
      </c>
      <c r="G21" s="74">
        <v>135200</v>
      </c>
      <c r="H21" s="16">
        <f t="shared" si="0"/>
        <v>135200</v>
      </c>
      <c r="I21" s="29">
        <f t="shared" si="1"/>
        <v>-1</v>
      </c>
      <c r="J21" s="16">
        <f t="shared" si="1"/>
        <v>0</v>
      </c>
      <c r="K21" s="16">
        <f t="shared" si="1"/>
        <v>-135200</v>
      </c>
      <c r="L21" s="17"/>
      <c r="M21" s="17"/>
    </row>
    <row r="22" spans="1:13" s="18" customFormat="1" ht="26.25" customHeight="1">
      <c r="A22" s="14">
        <v>15</v>
      </c>
      <c r="B22" s="15" t="s">
        <v>34</v>
      </c>
      <c r="C22" s="29">
        <v>4</v>
      </c>
      <c r="D22" s="16">
        <v>135200</v>
      </c>
      <c r="E22" s="16">
        <f t="shared" si="2"/>
        <v>540800</v>
      </c>
      <c r="F22" s="29">
        <v>4</v>
      </c>
      <c r="G22" s="74">
        <v>135200</v>
      </c>
      <c r="H22" s="16">
        <f t="shared" si="0"/>
        <v>540800</v>
      </c>
      <c r="I22" s="29">
        <f t="shared" si="1"/>
        <v>0</v>
      </c>
      <c r="J22" s="16">
        <f t="shared" si="1"/>
        <v>0</v>
      </c>
      <c r="K22" s="16">
        <f t="shared" si="1"/>
        <v>0</v>
      </c>
      <c r="L22" s="17"/>
      <c r="M22" s="17"/>
    </row>
    <row r="23" spans="1:13" s="18" customFormat="1" ht="26.25" customHeight="1">
      <c r="A23" s="14">
        <v>16</v>
      </c>
      <c r="B23" s="15" t="s">
        <v>35</v>
      </c>
      <c r="C23" s="29">
        <v>4</v>
      </c>
      <c r="D23" s="16">
        <v>135200</v>
      </c>
      <c r="E23" s="16">
        <f t="shared" si="2"/>
        <v>540800</v>
      </c>
      <c r="F23" s="29">
        <v>4</v>
      </c>
      <c r="G23" s="16">
        <v>135200</v>
      </c>
      <c r="H23" s="16">
        <f t="shared" si="0"/>
        <v>540800</v>
      </c>
      <c r="I23" s="29">
        <f t="shared" si="1"/>
        <v>0</v>
      </c>
      <c r="J23" s="16">
        <f t="shared" si="1"/>
        <v>0</v>
      </c>
      <c r="K23" s="16">
        <f t="shared" si="1"/>
        <v>0</v>
      </c>
      <c r="L23" s="17"/>
      <c r="M23" s="17"/>
    </row>
    <row r="24" spans="1:13" s="18" customFormat="1" ht="26.25" customHeight="1">
      <c r="A24" s="19"/>
      <c r="B24" s="10" t="s">
        <v>4</v>
      </c>
      <c r="C24" s="30">
        <f>SUM(C8:C23)</f>
        <v>29</v>
      </c>
      <c r="D24" s="21"/>
      <c r="E24" s="22">
        <f>SUM(E8:E23)</f>
        <v>4266300</v>
      </c>
      <c r="F24" s="30">
        <f>SUM(F8:F23)</f>
        <v>25.5</v>
      </c>
      <c r="G24" s="20"/>
      <c r="H24" s="22">
        <f>SUM(H8:H23)</f>
        <v>4283800</v>
      </c>
      <c r="I24" s="30">
        <f>SUM(I8:I23)</f>
        <v>-3.5</v>
      </c>
      <c r="J24" s="22">
        <f>SUM(J8:J23)</f>
        <v>454600</v>
      </c>
      <c r="K24" s="22">
        <f>SUM(K8:K23)</f>
        <v>17500</v>
      </c>
    </row>
    <row r="25" spans="1:13">
      <c r="A25" s="23"/>
      <c r="B25" s="23"/>
      <c r="C25" s="24"/>
      <c r="D25" s="23"/>
      <c r="E25" s="23"/>
      <c r="F25" s="3"/>
      <c r="G25" s="23"/>
      <c r="H25" s="23"/>
      <c r="I25" s="23"/>
      <c r="J25" s="25"/>
      <c r="K25" s="25"/>
    </row>
    <row r="26" spans="1:13">
      <c r="B26" s="3" t="s">
        <v>36</v>
      </c>
      <c r="C26" s="26"/>
      <c r="D26" s="1"/>
      <c r="E26" s="2"/>
      <c r="F26" s="1"/>
      <c r="H26" s="4"/>
      <c r="J26" s="4"/>
      <c r="K26" s="4"/>
    </row>
    <row r="27" spans="1:13">
      <c r="C27" s="26"/>
      <c r="D27" s="1"/>
      <c r="E27" s="2"/>
      <c r="F27" s="1"/>
    </row>
    <row r="28" spans="1:13">
      <c r="B28" s="3" t="s">
        <v>37</v>
      </c>
      <c r="C28" s="5"/>
      <c r="D28" s="1"/>
      <c r="E28" s="2"/>
      <c r="F28" s="1"/>
    </row>
    <row r="29" spans="1:13">
      <c r="A29" s="27"/>
      <c r="B29" s="27"/>
      <c r="C29" s="75" t="s">
        <v>38</v>
      </c>
      <c r="D29" s="75"/>
      <c r="E29" s="27"/>
    </row>
    <row r="30" spans="1:13">
      <c r="A30" s="27"/>
      <c r="B30" s="27"/>
      <c r="C30" s="27"/>
      <c r="D30" s="27"/>
      <c r="E30" s="27"/>
    </row>
    <row r="31" spans="1:13">
      <c r="A31" s="27"/>
      <c r="B31" s="27"/>
      <c r="C31" s="27"/>
      <c r="D31" s="27"/>
      <c r="E31" s="27"/>
    </row>
    <row r="32" spans="1:13">
      <c r="C32" s="5"/>
      <c r="D32" s="3"/>
      <c r="H32" s="4"/>
    </row>
    <row r="33" spans="3:8">
      <c r="C33" s="5"/>
      <c r="H33" s="4"/>
    </row>
    <row r="34" spans="3:8">
      <c r="C34" s="28"/>
    </row>
  </sheetData>
  <mergeCells count="9">
    <mergeCell ref="C29:D29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B00ED-33BD-43E1-90F4-A04E33A23247}">
  <sheetPr codeName="Sheet1">
    <pageSetUpPr fitToPage="1"/>
  </sheetPr>
  <dimension ref="A1:N41"/>
  <sheetViews>
    <sheetView tabSelected="1" view="pageBreakPreview" topLeftCell="A13" zoomScaleNormal="100" workbookViewId="0">
      <selection activeCell="C33" sqref="C33:D33"/>
    </sheetView>
  </sheetViews>
  <sheetFormatPr defaultColWidth="8.85546875" defaultRowHeight="17.25"/>
  <cols>
    <col min="1" max="1" width="6.7109375" style="32" customWidth="1"/>
    <col min="2" max="2" width="45" style="73" customWidth="1"/>
    <col min="3" max="3" width="18.140625" style="73" customWidth="1"/>
    <col min="4" max="4" width="19.140625" style="32" customWidth="1"/>
    <col min="5" max="5" width="24.5703125" style="32" customWidth="1"/>
    <col min="6" max="6" width="8.85546875" style="32"/>
    <col min="7" max="7" width="12" style="32" bestFit="1" customWidth="1"/>
    <col min="8" max="8" width="9.140625" style="32" bestFit="1" customWidth="1"/>
    <col min="9" max="16384" width="8.85546875" style="32"/>
  </cols>
  <sheetData>
    <row r="1" spans="1:5" ht="20.25" customHeight="1">
      <c r="B1" s="33"/>
      <c r="C1" s="33"/>
      <c r="D1" s="85" t="s">
        <v>48</v>
      </c>
      <c r="E1" s="85"/>
    </row>
    <row r="2" spans="1:5" ht="20.25" customHeight="1">
      <c r="B2" s="33"/>
      <c r="C2" s="33"/>
      <c r="D2" s="85" t="s">
        <v>2</v>
      </c>
      <c r="E2" s="85"/>
    </row>
    <row r="3" spans="1:5" ht="20.25" customHeight="1">
      <c r="B3" s="33"/>
      <c r="C3" s="33"/>
      <c r="D3" s="85" t="s">
        <v>1</v>
      </c>
      <c r="E3" s="85"/>
    </row>
    <row r="4" spans="1:5" ht="24.75" customHeight="1">
      <c r="B4" s="33"/>
      <c r="C4" s="33"/>
      <c r="D4" s="34"/>
      <c r="E4" s="34" t="s">
        <v>39</v>
      </c>
    </row>
    <row r="5" spans="1:5" ht="20.25" customHeight="1">
      <c r="B5" s="33"/>
      <c r="C5" s="33"/>
      <c r="D5" s="34"/>
      <c r="E5" s="34" t="s">
        <v>40</v>
      </c>
    </row>
    <row r="7" spans="1:5" ht="15" customHeight="1">
      <c r="B7" s="35"/>
      <c r="C7" s="35"/>
      <c r="D7" s="35"/>
      <c r="E7" s="35"/>
    </row>
    <row r="8" spans="1:5" ht="36.75" customHeight="1">
      <c r="A8" s="86" t="s">
        <v>41</v>
      </c>
      <c r="B8" s="86"/>
      <c r="C8" s="86"/>
      <c r="D8" s="86"/>
      <c r="E8" s="86"/>
    </row>
    <row r="9" spans="1:5" ht="21" customHeight="1">
      <c r="A9" s="86" t="s">
        <v>9</v>
      </c>
      <c r="B9" s="86"/>
      <c r="C9" s="86"/>
      <c r="D9" s="86"/>
      <c r="E9" s="86"/>
    </row>
    <row r="10" spans="1:5" ht="18" customHeight="1">
      <c r="A10" s="36"/>
      <c r="B10" s="37"/>
      <c r="C10" s="37"/>
      <c r="E10" s="38" t="s">
        <v>10</v>
      </c>
    </row>
    <row r="11" spans="1:5" s="40" customFormat="1" ht="75" customHeight="1">
      <c r="A11" s="39" t="s">
        <v>0</v>
      </c>
      <c r="B11" s="39" t="s">
        <v>11</v>
      </c>
      <c r="C11" s="39" t="s">
        <v>42</v>
      </c>
      <c r="D11" s="39" t="s">
        <v>43</v>
      </c>
      <c r="E11" s="39" t="s">
        <v>44</v>
      </c>
    </row>
    <row r="12" spans="1:5" s="42" customFormat="1" ht="15" customHeight="1">
      <c r="A12" s="41">
        <v>1</v>
      </c>
      <c r="B12" s="41">
        <v>2</v>
      </c>
      <c r="C12" s="41">
        <v>3</v>
      </c>
      <c r="D12" s="41">
        <v>4</v>
      </c>
      <c r="E12" s="41">
        <v>5</v>
      </c>
    </row>
    <row r="13" spans="1:5" s="47" customFormat="1" ht="21" customHeight="1">
      <c r="A13" s="43">
        <v>1</v>
      </c>
      <c r="B13" s="44" t="s">
        <v>20</v>
      </c>
      <c r="C13" s="45">
        <v>1</v>
      </c>
      <c r="D13" s="46">
        <v>450000</v>
      </c>
      <c r="E13" s="46">
        <f t="shared" ref="E13:E28" si="0">+D13*C13</f>
        <v>450000</v>
      </c>
    </row>
    <row r="14" spans="1:5" s="47" customFormat="1" ht="21" customHeight="1">
      <c r="A14" s="43">
        <v>2</v>
      </c>
      <c r="B14" s="44" t="s">
        <v>45</v>
      </c>
      <c r="C14" s="45">
        <v>1</v>
      </c>
      <c r="D14" s="46">
        <v>230000</v>
      </c>
      <c r="E14" s="46">
        <f t="shared" si="0"/>
        <v>230000</v>
      </c>
    </row>
    <row r="15" spans="1:5" s="47" customFormat="1" ht="21" customHeight="1">
      <c r="A15" s="43">
        <v>3</v>
      </c>
      <c r="B15" s="44" t="s">
        <v>22</v>
      </c>
      <c r="C15" s="45">
        <v>2</v>
      </c>
      <c r="D15" s="46">
        <v>260000</v>
      </c>
      <c r="E15" s="46">
        <f t="shared" si="0"/>
        <v>520000</v>
      </c>
    </row>
    <row r="16" spans="1:5" s="47" customFormat="1" ht="21" customHeight="1">
      <c r="A16" s="43">
        <v>4</v>
      </c>
      <c r="B16" s="44" t="s">
        <v>23</v>
      </c>
      <c r="C16" s="45">
        <v>1</v>
      </c>
      <c r="D16" s="46">
        <v>250000</v>
      </c>
      <c r="E16" s="46">
        <f t="shared" si="0"/>
        <v>250000</v>
      </c>
    </row>
    <row r="17" spans="1:8" s="47" customFormat="1" ht="21" customHeight="1">
      <c r="A17" s="43">
        <v>5</v>
      </c>
      <c r="B17" s="44" t="s">
        <v>25</v>
      </c>
      <c r="C17" s="45">
        <v>1</v>
      </c>
      <c r="D17" s="46">
        <v>170000</v>
      </c>
      <c r="E17" s="46">
        <f t="shared" si="0"/>
        <v>170000</v>
      </c>
    </row>
    <row r="18" spans="1:8" s="47" customFormat="1" ht="21" customHeight="1">
      <c r="A18" s="43">
        <v>6</v>
      </c>
      <c r="B18" s="44" t="s">
        <v>24</v>
      </c>
      <c r="C18" s="45">
        <v>1</v>
      </c>
      <c r="D18" s="46">
        <v>135200</v>
      </c>
      <c r="E18" s="46">
        <f t="shared" si="0"/>
        <v>135200</v>
      </c>
    </row>
    <row r="19" spans="1:8" s="47" customFormat="1" ht="21" customHeight="1">
      <c r="A19" s="43">
        <v>7</v>
      </c>
      <c r="B19" s="44" t="s">
        <v>26</v>
      </c>
      <c r="C19" s="45">
        <v>2</v>
      </c>
      <c r="D19" s="46">
        <v>135200</v>
      </c>
      <c r="E19" s="46">
        <f t="shared" si="0"/>
        <v>270400</v>
      </c>
    </row>
    <row r="20" spans="1:8" s="47" customFormat="1" ht="21" customHeight="1">
      <c r="A20" s="43">
        <v>8</v>
      </c>
      <c r="B20" s="44" t="s">
        <v>27</v>
      </c>
      <c r="C20" s="45">
        <v>1</v>
      </c>
      <c r="D20" s="46">
        <v>135200</v>
      </c>
      <c r="E20" s="46">
        <f t="shared" si="0"/>
        <v>135200</v>
      </c>
    </row>
    <row r="21" spans="1:8" s="47" customFormat="1" ht="21" customHeight="1">
      <c r="A21" s="43">
        <v>9</v>
      </c>
      <c r="B21" s="44" t="s">
        <v>28</v>
      </c>
      <c r="C21" s="45">
        <v>0.5</v>
      </c>
      <c r="D21" s="46">
        <v>135200</v>
      </c>
      <c r="E21" s="46">
        <f t="shared" si="0"/>
        <v>67600</v>
      </c>
    </row>
    <row r="22" spans="1:8" s="47" customFormat="1" ht="21" customHeight="1">
      <c r="A22" s="43">
        <v>10</v>
      </c>
      <c r="B22" s="44" t="s">
        <v>29</v>
      </c>
      <c r="C22" s="45">
        <v>0.5</v>
      </c>
      <c r="D22" s="46">
        <v>190000</v>
      </c>
      <c r="E22" s="46">
        <f t="shared" si="0"/>
        <v>95000</v>
      </c>
    </row>
    <row r="23" spans="1:8" s="47" customFormat="1" ht="21" customHeight="1">
      <c r="A23" s="43">
        <v>11</v>
      </c>
      <c r="B23" s="44" t="s">
        <v>30</v>
      </c>
      <c r="C23" s="45">
        <v>1</v>
      </c>
      <c r="D23" s="46">
        <v>135200</v>
      </c>
      <c r="E23" s="46">
        <f t="shared" si="0"/>
        <v>135200</v>
      </c>
    </row>
    <row r="24" spans="1:8" s="47" customFormat="1" ht="21" customHeight="1">
      <c r="A24" s="43">
        <v>12</v>
      </c>
      <c r="B24" s="44" t="s">
        <v>31</v>
      </c>
      <c r="C24" s="45">
        <v>0.5</v>
      </c>
      <c r="D24" s="46">
        <v>135200</v>
      </c>
      <c r="E24" s="46">
        <f t="shared" si="0"/>
        <v>67600</v>
      </c>
    </row>
    <row r="25" spans="1:8" s="47" customFormat="1" ht="21" customHeight="1">
      <c r="A25" s="43">
        <v>13</v>
      </c>
      <c r="B25" s="44" t="s">
        <v>32</v>
      </c>
      <c r="C25" s="45">
        <v>4</v>
      </c>
      <c r="D25" s="46">
        <v>135200</v>
      </c>
      <c r="E25" s="46">
        <f t="shared" si="0"/>
        <v>540800</v>
      </c>
    </row>
    <row r="26" spans="1:8" s="47" customFormat="1" ht="21" customHeight="1">
      <c r="A26" s="43">
        <v>14</v>
      </c>
      <c r="B26" s="44" t="s">
        <v>33</v>
      </c>
      <c r="C26" s="45">
        <v>1</v>
      </c>
      <c r="D26" s="46">
        <v>135200</v>
      </c>
      <c r="E26" s="46">
        <f t="shared" si="0"/>
        <v>135200</v>
      </c>
    </row>
    <row r="27" spans="1:8" s="47" customFormat="1" ht="21" customHeight="1">
      <c r="A27" s="43">
        <v>15</v>
      </c>
      <c r="B27" s="44" t="s">
        <v>34</v>
      </c>
      <c r="C27" s="45">
        <v>4</v>
      </c>
      <c r="D27" s="46">
        <v>135200</v>
      </c>
      <c r="E27" s="46">
        <f>+D27*C27</f>
        <v>540800</v>
      </c>
    </row>
    <row r="28" spans="1:8" s="47" customFormat="1" ht="21" customHeight="1">
      <c r="A28" s="43">
        <v>16</v>
      </c>
      <c r="B28" s="44" t="s">
        <v>46</v>
      </c>
      <c r="C28" s="45">
        <v>4</v>
      </c>
      <c r="D28" s="46">
        <v>135200</v>
      </c>
      <c r="E28" s="46">
        <f t="shared" si="0"/>
        <v>540800</v>
      </c>
    </row>
    <row r="29" spans="1:8" s="47" customFormat="1" ht="30" customHeight="1">
      <c r="A29" s="48"/>
      <c r="B29" s="48" t="s">
        <v>3</v>
      </c>
      <c r="C29" s="49">
        <f>SUM(C13:C28)</f>
        <v>25.5</v>
      </c>
      <c r="D29" s="50"/>
      <c r="E29" s="50">
        <f>SUM(E13:E28)</f>
        <v>4283800</v>
      </c>
      <c r="F29" s="32"/>
      <c r="G29" s="51"/>
      <c r="H29" s="52"/>
    </row>
    <row r="30" spans="1:8" s="47" customFormat="1" ht="18" customHeight="1">
      <c r="A30" s="53"/>
      <c r="B30" s="54"/>
      <c r="C30" s="53"/>
      <c r="D30" s="53"/>
      <c r="E30" s="55"/>
      <c r="F30" s="32"/>
      <c r="G30" s="51"/>
      <c r="H30" s="52"/>
    </row>
    <row r="31" spans="1:8" ht="24.75" customHeight="1">
      <c r="A31" s="56"/>
      <c r="B31" s="56"/>
      <c r="C31" s="56"/>
      <c r="D31" s="56"/>
      <c r="E31" s="56"/>
    </row>
    <row r="32" spans="1:8" s="47" customFormat="1" ht="38.25" customHeight="1">
      <c r="A32" s="87" t="s">
        <v>47</v>
      </c>
      <c r="B32" s="87"/>
      <c r="C32" s="87"/>
      <c r="D32" s="87"/>
      <c r="E32" s="87"/>
      <c r="F32" s="57"/>
      <c r="G32" s="58"/>
      <c r="H32" s="57"/>
    </row>
    <row r="33" spans="1:14" s="59" customFormat="1" ht="107.25" customHeight="1">
      <c r="B33" s="60" t="s">
        <v>5</v>
      </c>
      <c r="C33" s="84"/>
      <c r="D33" s="84"/>
      <c r="E33" s="61" t="s">
        <v>6</v>
      </c>
    </row>
    <row r="34" spans="1:14" s="47" customFormat="1" ht="25.5" customHeight="1">
      <c r="A34" s="53"/>
      <c r="B34" s="53"/>
      <c r="C34" s="53"/>
      <c r="F34" s="58"/>
      <c r="G34" s="58"/>
    </row>
    <row r="35" spans="1:14" s="62" customFormat="1" ht="36.75" customHeight="1">
      <c r="B35" s="63"/>
      <c r="C35" s="64"/>
      <c r="D35" s="65"/>
    </row>
    <row r="36" spans="1:14" s="62" customFormat="1" ht="20.25" customHeight="1">
      <c r="B36" s="63"/>
      <c r="C36" s="64"/>
      <c r="D36" s="65"/>
    </row>
    <row r="37" spans="1:14" s="66" customFormat="1" ht="26.25" customHeight="1">
      <c r="B37" s="67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</row>
    <row r="38" spans="1:14" s="66" customFormat="1" ht="12.75" customHeight="1">
      <c r="B38" s="69"/>
      <c r="D38" s="70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s="66" customFormat="1" ht="27" customHeight="1">
      <c r="B39" s="67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1:14" s="66" customFormat="1" ht="13.5" customHeight="1">
      <c r="D40" s="70"/>
      <c r="E40" s="68"/>
      <c r="F40" s="68"/>
      <c r="G40" s="68"/>
      <c r="H40" s="68"/>
      <c r="I40" s="68"/>
      <c r="J40" s="68"/>
      <c r="K40" s="68"/>
      <c r="L40" s="68"/>
      <c r="M40" s="68"/>
      <c r="N40" s="68"/>
    </row>
    <row r="41" spans="1:14" s="66" customFormat="1">
      <c r="B41" s="71"/>
      <c r="D41" s="72"/>
      <c r="E41" s="68"/>
      <c r="F41" s="68"/>
      <c r="G41" s="68"/>
      <c r="H41" s="68"/>
      <c r="I41" s="68"/>
      <c r="J41" s="68"/>
      <c r="K41" s="68"/>
      <c r="L41" s="68"/>
      <c r="M41" s="68"/>
      <c r="N41" s="68"/>
    </row>
  </sheetData>
  <mergeCells count="7">
    <mergeCell ref="C33:D33"/>
    <mergeCell ref="D1:E1"/>
    <mergeCell ref="D2:E2"/>
    <mergeCell ref="D3:E3"/>
    <mergeCell ref="A8:E8"/>
    <mergeCell ref="A9:E9"/>
    <mergeCell ref="A32:E32"/>
  </mergeCells>
  <pageMargins left="0.15748031496063" right="0.15748031496063" top="0.2" bottom="0.15" header="0.15748031496063" footer="0.15"/>
  <pageSetup scale="90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32</xdr:row>
                <xdr:rowOff>0</xdr:rowOff>
              </from>
              <to>
                <xdr:col>4</xdr:col>
                <xdr:colOff>57150</xdr:colOff>
                <xdr:row>32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</vt:lpstr>
      <vt:lpstr>havelvac </vt:lpstr>
      <vt:lpstr>hamematakan!Print_Area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https://mul2.yerevan.am/tasks/2159231/oneclick?token=9bff9f297e1e2c3723ea472b334e22ef</cp:keywords>
  <cp:lastModifiedBy>Lusine Petrosyan</cp:lastModifiedBy>
  <cp:lastPrinted>2025-04-08T13:03:34Z</cp:lastPrinted>
  <dcterms:created xsi:type="dcterms:W3CDTF">1996-10-14T23:33:28Z</dcterms:created>
  <dcterms:modified xsi:type="dcterms:W3CDTF">2025-04-25T13:19:04Z</dcterms:modified>
</cp:coreProperties>
</file>